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erfc\fc$\ДФ ХМАО-Югры\2020\План мероприятий по исполнению\ОТЧЕТ\3 квартал\"/>
    </mc:Choice>
  </mc:AlternateContent>
  <bookViews>
    <workbookView xWindow="240" yWindow="108" windowWidth="14808" windowHeight="8016"/>
  </bookViews>
  <sheets>
    <sheet name="приложение" sheetId="1" r:id="rId1"/>
  </sheets>
  <definedNames>
    <definedName name="_xlnm.Print_Titles" localSheetId="0">приложение!$9:$9</definedName>
  </definedNames>
  <calcPr calcId="152511"/>
  <customWorkbookViews>
    <customWorkbookView name="Кузина Екатерина Павловна - Личное представление" guid="{41E59370-86DD-452E-B1B2-DA55FEACF58D}" mergeInterval="0" personalView="1" maximized="1" windowWidth="1916" windowHeight="815" activeSheetId="1"/>
    <customWorkbookView name="Острешкина Наталья Иосифовна - Личное представление" guid="{AA35BFF6-BC5E-4E54-B319-9A148CC08670}" mergeInterval="0" personalView="1" maximized="1" xWindow="1" yWindow="1" windowWidth="1920" windowHeight="817" activeSheetId="1"/>
  </customWorkbookViews>
</workbook>
</file>

<file path=xl/calcChain.xml><?xml version="1.0" encoding="utf-8"?>
<calcChain xmlns="http://schemas.openxmlformats.org/spreadsheetml/2006/main">
  <c r="I23" i="1" l="1"/>
  <c r="I14" i="1" l="1"/>
  <c r="I16" i="1"/>
  <c r="H19" i="1" l="1"/>
  <c r="I19" i="1" l="1"/>
  <c r="J19" i="1" s="1"/>
  <c r="N20" i="1" l="1"/>
  <c r="M20" i="1"/>
  <c r="M9" i="1" s="1"/>
  <c r="H31" i="1"/>
  <c r="H11" i="1"/>
  <c r="O20" i="1" l="1"/>
  <c r="I11" i="1"/>
  <c r="N9" i="1" s="1"/>
  <c r="J11" i="1" l="1"/>
  <c r="J14" i="1" l="1"/>
  <c r="J16" i="1" l="1"/>
  <c r="J34" i="1" l="1"/>
  <c r="J33" i="1"/>
  <c r="J32" i="1"/>
  <c r="J31" i="1"/>
  <c r="J25" i="1"/>
  <c r="J24" i="1"/>
  <c r="J22" i="1"/>
  <c r="J23" i="1"/>
  <c r="G23" i="1"/>
  <c r="G22" i="1"/>
  <c r="J21" i="1"/>
  <c r="G21" i="1"/>
  <c r="J20" i="1"/>
  <c r="G20" i="1"/>
  <c r="G34" i="1"/>
  <c r="G33" i="1"/>
  <c r="G32" i="1"/>
  <c r="G31" i="1"/>
  <c r="G25" i="1"/>
  <c r="G24" i="1"/>
  <c r="H23" i="1"/>
</calcChain>
</file>

<file path=xl/sharedStrings.xml><?xml version="1.0" encoding="utf-8"?>
<sst xmlns="http://schemas.openxmlformats.org/spreadsheetml/2006/main" count="159" uniqueCount="123">
  <si>
    <t>№
п/п</t>
  </si>
  <si>
    <t>Наименование мероприятия</t>
  </si>
  <si>
    <t>Срок реализации мероприятия</t>
  </si>
  <si>
    <t>Целевой показатель</t>
  </si>
  <si>
    <t>3. Мероприятия по сокращению муниципального долга и расходов на его обслуживание</t>
  </si>
  <si>
    <t>2. Мероприятия по оптимизации расходов бюджета муниципального образования</t>
  </si>
  <si>
    <t>* - указываются реквизиты первоначально принятого документа (например: постановление от хх.хх.хххх, № хх (в ред. от хх.хх.хххх, № хх)</t>
  </si>
  <si>
    <t>Проект муниципального правового акта или иной документ</t>
  </si>
  <si>
    <t>Обоснование исполнения мероприятия</t>
  </si>
  <si>
    <t>1. Мероприятия по росту доходов бюджета муниципального образования</t>
  </si>
  <si>
    <t>Приложение 4</t>
  </si>
  <si>
    <t>Бюджетный эффект от реализации мероприятий (план), тыс. руб.</t>
  </si>
  <si>
    <t>Полученный бюджетный эффект от реализации мероприятий на отчетную дату, тыс. руб.</t>
  </si>
  <si>
    <t>1.1.</t>
  </si>
  <si>
    <t>Управление по муниципальному имуществу</t>
  </si>
  <si>
    <t>увеличение доходов от приватизации, за счет дополнительного включения имущества в перечень муниципального имущества, предназначенного к приватизации, %</t>
  </si>
  <si>
    <t>1.2.</t>
  </si>
  <si>
    <t>Предусмотреть возможность выкупа жилых помещений, занимаемых по договорам найма жилищного фонда коммерческого использования</t>
  </si>
  <si>
    <t>на постоянной основе</t>
  </si>
  <si>
    <t>Постановление администрации от 10.12 2018 № 429-па «Об утверждении муниципальной программы «Развитие жилищной сферы в городе Пыть-Яхе», Решение Думы города от 24.12.2013 № 251 «Об утверждении Порядка управления и распоряжения жилищным фондом, находящимся в собственности города Пыть-Яха».</t>
  </si>
  <si>
    <t>количество жилых помещений, предполагаемых к выкупу, единиц</t>
  </si>
  <si>
    <t>1.3.</t>
  </si>
  <si>
    <t>Принятие мер по урегулированию и взысканию задолженности по платежам в бюджет</t>
  </si>
  <si>
    <t>Главные администраторы (администраторы) доходов бюджета</t>
  </si>
  <si>
    <t>прирост доходов к первоначально утвержденной сумме неналоговых доходов бюджета, %</t>
  </si>
  <si>
    <t>1.4.</t>
  </si>
  <si>
    <t>Принятие мер, направленных на обеспечение полного охвата объектов недвижимого имущества, в отношении которых налоговая база определяется как кадастровая стоимость, в целях включения их в перечень на очередной налоговый период</t>
  </si>
  <si>
    <t>увеличение количества объектов, налоговая база по которым для исчисления налога на имущество физических лиц, определяется исходя из кадастровой стоимости, %</t>
  </si>
  <si>
    <r>
      <t>реквизиты муниципального правового акта, утвердившего план мероприятий:*</t>
    </r>
    <r>
      <rPr>
        <b/>
        <sz val="12"/>
        <color theme="1"/>
        <rFont val="Times New Roman"/>
        <family val="1"/>
        <charset val="204"/>
      </rPr>
      <t>распоряжение администрации города Пыть-Яха</t>
    </r>
  </si>
  <si>
    <t>2.1.</t>
  </si>
  <si>
    <t>Оптимизация расходов на содержание органов муниципальной власти</t>
  </si>
  <si>
    <t>МКУ Дума города, МКУ Администрация города</t>
  </si>
  <si>
    <t>ежегодно до 31 декабря</t>
  </si>
  <si>
    <t>2.2.</t>
  </si>
  <si>
    <t>Структурные подразделения администрации города, являющиеся распорядителями бюджетных средств, муниципальные учреждения</t>
  </si>
  <si>
    <t>2.3.</t>
  </si>
  <si>
    <t>Оптимизация расходов на финансовое обеспечение выполнения муниципального задания</t>
  </si>
  <si>
    <t>2.4.</t>
  </si>
  <si>
    <t>2.5.</t>
  </si>
  <si>
    <t>сокращение численности работников муниципальных учреждений, шт. ед.</t>
  </si>
  <si>
    <t>2.6.</t>
  </si>
  <si>
    <t>Внесение изменений в уставы муниципальных учреждений городского округа города Пыть-Яха</t>
  </si>
  <si>
    <t>2.7.</t>
  </si>
  <si>
    <t>Передача муниципальных услуг некоммерческим организациям и социальному предпринимательству</t>
  </si>
  <si>
    <t>Департамент образования и молодежной политики, отдел по культуре и искусству, отдел по физической культуре и спорту</t>
  </si>
  <si>
    <t>Постановление администрации города</t>
  </si>
  <si>
    <t>прирост объема субсидий, предусмотренных немуниципальным организациям в целях финансового обеспечения оказания ими муниципальных услуг (выполнения работ), да/нет</t>
  </si>
  <si>
    <t>2.8.</t>
  </si>
  <si>
    <t>Отдел по труду и социальным вопросам</t>
  </si>
  <si>
    <t>Внесение изменений в решения Думы города, устанавливающие расходные обязательства</t>
  </si>
  <si>
    <t>3.1.</t>
  </si>
  <si>
    <t>Установления значения показателя соотношения муниципального долга к доходам бюджета без учета безвозмездных поступлений</t>
  </si>
  <si>
    <t>Комитет по финансам администрации города</t>
  </si>
  <si>
    <t>отношение муниципального долга к доходам бюджета города без учёта безвозмездных поступлений, %</t>
  </si>
  <si>
    <t>3.2.</t>
  </si>
  <si>
    <t>Установление предельного годового объема расходов на обслуживание муниципального долга от общего годового объема расходов бюджета города, за исключением расходов, осуществляемых за счет субвенций</t>
  </si>
  <si>
    <t>отношение годового объема расходов на обслуживание муниципального долга от общего годового объема расходов бюджета города, за исключением расходов, осуществляемых за счет субвенций, %</t>
  </si>
  <si>
    <t>не более 8%</t>
  </si>
  <si>
    <t>не более 3%</t>
  </si>
  <si>
    <t>да</t>
  </si>
  <si>
    <t>Перечисление субсидии социально ориентированным некоммерческим организациям на реализацию мероприятий в области молодежной политики осуществляется в соответствии с заключенным соглашением</t>
  </si>
  <si>
    <t>Ответственный исполнитель</t>
  </si>
  <si>
    <t>Заместитель председателя комитета по финансам</t>
  </si>
  <si>
    <t>Е.Г. Баляева</t>
  </si>
  <si>
    <t>Исполнитель:</t>
  </si>
  <si>
    <t>Фатхиева Людмила Николаевна 8 (3463) 46-55-56</t>
  </si>
  <si>
    <t>Значение целевого показателя на отчетную дату</t>
  </si>
  <si>
    <t>Кочурова Ирина Геннадьевна 8 (3463) 46 -55-13</t>
  </si>
  <si>
    <t>Значение целевого показателя (план)</t>
  </si>
  <si>
    <r>
      <t xml:space="preserve">дата </t>
    </r>
    <r>
      <rPr>
        <b/>
        <sz val="12"/>
        <color theme="1"/>
        <rFont val="Times New Roman"/>
        <family val="1"/>
        <charset val="204"/>
      </rPr>
      <t>23.01.2020</t>
    </r>
  </si>
  <si>
    <t>№ 168-ра</t>
  </si>
  <si>
    <r>
      <t>наименование:</t>
    </r>
    <r>
      <rPr>
        <b/>
        <sz val="12"/>
        <color theme="1"/>
        <rFont val="Times New Roman"/>
        <family val="1"/>
        <charset val="204"/>
      </rPr>
      <t>«О мероприятиях по исполнению решения Думы города Пыть-Яха «О бюджете города Пыть-Яха на 2020 год и на плановый период 2021 и 2022 годов»</t>
    </r>
  </si>
  <si>
    <t>Внесение  изменений в Перечень муниципального имущества, предназначенного к приватизации в 2020 году и в плановом периоде 2021 и 2022 годов</t>
  </si>
  <si>
    <t>до 31 декабря 2020 года</t>
  </si>
  <si>
    <t>Решение Думы города Пыть-Яха «О внесении изменений в решение Думы города от 19.12.2019 № 289 «Об утверждении Прогнозного плана (программы) приватизации имущества, находящегося в собственности муниципального образования городской округ город Пыть-Ях, на 2020 год и плановый период 2021 и 2022 годов»</t>
  </si>
  <si>
    <t>до 31 октября 2020 года</t>
  </si>
  <si>
    <t>1.5.</t>
  </si>
  <si>
    <t xml:space="preserve">Осуществление работы, направленной на обеспечение дополнительных поступлений в бюджет города Пыть-Яха по налоговым доходам и снижения недоимки по местным налогам, в том числе в рамках работы бюджетной комиссии </t>
  </si>
  <si>
    <t xml:space="preserve">Комитет по финансам администрации города 
Главные администраторы (администраторы) доходов бюджета
Межрайонная ИФНС России №7 по ХМАО-Югре
</t>
  </si>
  <si>
    <t>Постановление администрации от 29.06 2017 № 164-па «Об утверждении постоянно действующей бюджетной комиссии» (с изменениями)</t>
  </si>
  <si>
    <t>Отношение суммы реальной к взысканию погашенной задолженности по платежам в бюджет города Пыть-Яха к объёму реальной к взысканию задолженности, по отношению к которой проводилась работа, %</t>
  </si>
  <si>
    <t>не менее 40%</t>
  </si>
  <si>
    <t>Проект решения Думы города Пыть-Яха «О внесении изменений в решение Думы города о бюджете города"</t>
  </si>
  <si>
    <t>оптимизация расходов бюджета городского округа, за исключением расходов осуществляемых за счет средств федерального и окружного бюджета, средств местного бюджета, направленных на софинансирование государственных программ, %</t>
  </si>
  <si>
    <t>Сокращение расходов на оплату коммунальных услуг (реализация мероприятий по энергосбережению)</t>
  </si>
  <si>
    <t>Уменьшение бюджетных ассигнований и лимитов бюджетных обязательств на сумму экономии, сложившаяся в ходе закупочных процедур</t>
  </si>
  <si>
    <t>Уменьшение бюджетных ассигнований и лимитов бюджетных обязательств в размере сложившейся дебиторской задолженности по состоянию на 1 января 2020 года по оплате договоров текущего характера</t>
  </si>
  <si>
    <t>Структурные подразделения администрации города, являющиеся распорядителями бюджетных средств, муниципальные учреждения, в том числе:</t>
  </si>
  <si>
    <t>Отдел по культуре и искусству</t>
  </si>
  <si>
    <t>Служебная записка отдела по культуре и искусству от 24.01.2020 № Сл-674-19</t>
  </si>
  <si>
    <t xml:space="preserve">Оптимизация расходных обязательств на содержание муниципальных учреждений за счет средств местного бюджета путем оптимизации бюджетной сети </t>
  </si>
  <si>
    <t>до 1 апреля 2020 года</t>
  </si>
  <si>
    <t>Распоряжение Администрации города</t>
  </si>
  <si>
    <t>2.9.</t>
  </si>
  <si>
    <t>Оптимизация расходных обязательств по предоставлению дополнительных мер социальной поддержки</t>
  </si>
  <si>
    <t>2.9.1.</t>
  </si>
  <si>
    <t>1 квартал 2020 года</t>
  </si>
  <si>
    <t>2.9.2.</t>
  </si>
  <si>
    <t>2.9.3.</t>
  </si>
  <si>
    <t>Решение Думы города от 14.12.2018 № 210 «О бюджете города Пыть-Яха на 2019 год и плановый период 2020 и 2021 годов»</t>
  </si>
  <si>
    <t>Всего по доходам, в том числе:</t>
  </si>
  <si>
    <t>Всего по расходам, в том числе:</t>
  </si>
  <si>
    <t>В том числе:</t>
  </si>
  <si>
    <t>В отчетном квартале муниципальный долг погашен в полном объеме</t>
  </si>
  <si>
    <t>Средства высвобождены, в связи с отменой денежного содержание председателя Думы и заместителя председателя Думы. Внесены изменения в сводную бюджетную роспись расходов.</t>
  </si>
  <si>
    <t>В нормативных затратах на выполнение муниципальных услуг (работ) расходы на коммунальные услуги учтены исходя из фактического объема потребления в натуральных показателях за отчетный финансовый год.</t>
  </si>
  <si>
    <t>Средства направлены на реализацию мер связанных с профилактикой и устранением последствий распространением COVID-19 в 2020 году</t>
  </si>
  <si>
    <t>В связи с вводом ограничительных мер по предупреждению завоза и распространения новой короновирусной инфекции COVID-19, в отчетном периоде расширение перечня и увеличение объема платных услуг не производилось.</t>
  </si>
  <si>
    <t>( в ред. № 647-ра от 31.03.2020)</t>
  </si>
  <si>
    <t>Экономия, образовавшаяся по результатам закупочных процедур перенаправлена на приоритетные направления расходов, в том числе на реализацию мер по предотвращению завоза и распространения новой коронавирусной инфекции COVID-19.</t>
  </si>
  <si>
    <t>Информация по исполнению плана мероприятий по росту доходов, оптимизации расходов и сокращению муниципального долга муниципального образования муниципального образования   городского округа города Пыть-Яха по состоянию на 01.10.2020 года</t>
  </si>
  <si>
    <t xml:space="preserve">Аукционы по продаже муниципального имущества были назначенны на 17.06.2020г., 25.08.2020 г. признаны несостоявшимся, ввиду отсутствия заявок (1 объект).
Объявлен аукцион по продаже муниципального имущества (2 объекта) на 12.10.2020 г.  
</t>
  </si>
  <si>
    <t xml:space="preserve">За 9 месяцев  реализовали свое право на выкуп жилых помещений 5 граждан  ранее занимаемых по договорам найма жилищного фонда коммерческого использования. </t>
  </si>
  <si>
    <t xml:space="preserve">Отделом по труду и социальным вопросам были подготовлены следующие  проекты решений Думы города Пыть-Яха: О внесении изменений  в решение Думы города Пыть-Яха от 17.02.2006 № 635 «О гарантиях, компенсациях и выплатах социального характера для лиц, проживающих  в городе Пыть-Яхе и работающих  в организациях, финансируемых из городского бюджета» (в ред. от 24.05.2006 № 38, от 21.12.2006 № 130, от 10.06.2008 № 308, от 27.05.2009 №407), согласно которому выплаты работникам, в связи с выходом на пенсию впервые, дифференцировались в зависимости от стажа работы в муниципальных учреждениях города, а не от общего стажа работы в определенной отрасли.  Планировалось рассмотрение проекта на заседании Думы города в январе 2020 года, но по решению депутатской комиссии от 23.12.2019 депутатами проект был отклонен без объяснения причин.  Подготовлен новый проект решения Думы города Пыть-Яха, который после подписания направлен в Думу города Пыть-Яха для рассмотрения и приятия решения по существу вопросов. 
</t>
  </si>
  <si>
    <t>Шаталова Клавдия Васильевна 8 (3463) 46-55-51</t>
  </si>
  <si>
    <t>За отчётный период реестр для рассмотрения в Управление по муниципальному имуществу не направлялся</t>
  </si>
  <si>
    <r>
      <t>Низкий процент исполнения мероприятий обусловлен неисполнением решений суда прошлых лет, ведётся совместная  работа с ПСП по г. Пыть-Яху о взыскании задолженности (на сумму  25 590,00 тыс. руб) ;  принятием ограничительных  мер, в связи с пандемией в ситуации сдерживания распространения новой коронавирусной инфекции; выпадения части запланированных поступлений от взыскания задолженности, в связи с банкротством должников и применения к ним процедуры первоочередного взыскания задолженности, а также исключением должников из ЕГРЮЛ и ЕГРИП по инициативе ФНС.</t>
    </r>
    <r>
      <rPr>
        <u/>
        <sz val="10"/>
        <color rgb="FF000000"/>
        <rFont val="Times New Roman"/>
        <family val="1"/>
        <charset val="204"/>
      </rPr>
      <t xml:space="preserve">
Имущественные отношения:</t>
    </r>
    <r>
      <rPr>
        <sz val="10"/>
        <color rgb="FF000000"/>
        <rFont val="Times New Roman"/>
        <family val="1"/>
        <charset val="204"/>
      </rPr>
      <t xml:space="preserve"> По состоянию на 01.10.2020 предъявлено 4 претензия на сумму 638,2 тыс. руб., получено по претензиям 408,7тыс. руб.
 </t>
    </r>
    <r>
      <rPr>
        <u/>
        <sz val="10"/>
        <color rgb="FF000000"/>
        <rFont val="Times New Roman"/>
        <family val="1"/>
        <charset val="204"/>
      </rPr>
      <t xml:space="preserve">Земельные отношения: </t>
    </r>
    <r>
      <rPr>
        <sz val="10"/>
        <color rgb="FF000000"/>
        <rFont val="Times New Roman"/>
        <family val="1"/>
        <charset val="204"/>
      </rPr>
      <t>По состоянию на 01.10.2020 предъявлено 44 претензий на сумму 36 947,6 тыс.руб., оплачено по претензиям на сумму 746,2 тыс. руб., подано 10 исковых заявления на сумму 711,8 тыс.руб., вынесено 22 решений суда на сумму 3 990,8 тыс. руб., поступило по решениям суда 2 777,4 тыс. руб. Пени в сумме 395,0 тыс. руб.</t>
    </r>
  </si>
  <si>
    <t>При анализе нормативов затрат на выполнение муниципальных услуг (работ) по вновь вводимым объектам (реконструкция, капремонт) исключены расходы на дооборудование объектов и расходы не текущего характера.</t>
  </si>
  <si>
    <t>Расширение перечня и увеличение объемов платных услуг, оказываемых бюджетными и автономными учреждениями городского округа в соответствии с их Уставами, а также пересмотр действующих порядков определения платы за оказание услуг (выполнение работ), с определением эффективного уровня рентабельности</t>
  </si>
  <si>
    <t>В части отмены выплат неработающим пенсионерам в связи с юбилейной датой, установленной решением Думы города Пыть-Яха от 17.02.2006 № 635 "О гарантиях, компенсациях и выплатах социального характера для лиц, проживающих и работающих в организациях финансируемых из городского бюджета"</t>
  </si>
  <si>
    <t>В части  установления дифференциации по выплатам лицам, выходящим на пенсию впервые, установленным решением Думы города Пыть-Яха от 17.02.2006 № 635 "О гарантиях, компенсациях и выплатах социального характера для лиц, проживающих и работающих в организациях финансируемых из городского бюджета"</t>
  </si>
  <si>
    <t>В части отмены денежных выплат лицам, имеющим звание "Почетный гражданин города Пыть-Яха", установленным решением Думы города Пыть-Яха от 24.05.2017 №98 «Об утверждении Положения о присвоении звания «Почетный гражданин города Пыть-Яха»</t>
  </si>
  <si>
    <t xml:space="preserve">Отделом по труду и социальным вопросам подготовлен проект "О внесении изменений в решение Думы города Пыть-Яха от 24.05.2017 №98 «Об утверждении Положения о присвоении звания «Почетный гражданин города Пыть-Яха», согласно которому выплаты из городского бюджета для этой категории граждан упраздняются. Проект отклонен Думой города (письмо от 13.05.2019 №1-вх-3344, от 30.09.2020 № 1-вх-10952).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</si>
</sst>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7" x14ac:knownFonts="1">
    <font>
      <sz val="11"/>
      <color theme="1"/>
      <name val="Calibri"/>
      <family val="2"/>
      <scheme val="minor"/>
    </font>
    <font>
      <sz val="12"/>
      <color theme="1"/>
      <name val="Times New Roman"/>
      <family val="1"/>
      <charset val="204"/>
    </font>
    <font>
      <b/>
      <sz val="14"/>
      <color theme="1"/>
      <name val="Times New Roman"/>
      <family val="1"/>
      <charset val="204"/>
    </font>
    <font>
      <b/>
      <sz val="12"/>
      <color theme="1"/>
      <name val="Times New Roman"/>
      <family val="1"/>
      <charset val="204"/>
    </font>
    <font>
      <sz val="16"/>
      <color theme="1"/>
      <name val="Times New Roman"/>
      <family val="1"/>
      <charset val="204"/>
    </font>
    <font>
      <sz val="14"/>
      <color theme="1"/>
      <name val="Times New Roman"/>
      <family val="1"/>
      <charset val="204"/>
    </font>
    <font>
      <sz val="11"/>
      <color theme="1"/>
      <name val="Times New Roman"/>
      <family val="1"/>
      <charset val="204"/>
    </font>
    <font>
      <sz val="10"/>
      <color rgb="FF000000"/>
      <name val="Times New Roman"/>
      <family val="1"/>
      <charset val="204"/>
    </font>
    <font>
      <sz val="10"/>
      <color theme="1"/>
      <name val="Times New Roman"/>
      <family val="1"/>
      <charset val="204"/>
    </font>
    <font>
      <sz val="10"/>
      <name val="Times New Roman"/>
      <family val="1"/>
      <charset val="204"/>
    </font>
    <font>
      <b/>
      <sz val="10"/>
      <color theme="1"/>
      <name val="Times New Roman"/>
      <family val="1"/>
      <charset val="204"/>
    </font>
    <font>
      <b/>
      <sz val="10"/>
      <name val="Times New Roman"/>
      <family val="1"/>
      <charset val="204"/>
    </font>
    <font>
      <b/>
      <sz val="13"/>
      <color theme="1"/>
      <name val="Times New Roman"/>
      <family val="1"/>
      <charset val="204"/>
    </font>
    <font>
      <b/>
      <sz val="14"/>
      <color rgb="FF000000"/>
      <name val="Times New Roman"/>
      <family val="1"/>
      <charset val="204"/>
    </font>
    <font>
      <u/>
      <sz val="10"/>
      <color rgb="FF000000"/>
      <name val="Times New Roman"/>
      <family val="1"/>
      <charset val="204"/>
    </font>
    <font>
      <sz val="11"/>
      <color theme="1"/>
      <name val="Calibri"/>
      <family val="2"/>
      <scheme val="minor"/>
    </font>
    <font>
      <b/>
      <sz val="11"/>
      <color theme="1"/>
      <name val="Times New Roman"/>
      <family val="1"/>
      <charset val="204"/>
    </font>
  </fonts>
  <fills count="5">
    <fill>
      <patternFill patternType="none"/>
    </fill>
    <fill>
      <patternFill patternType="gray125"/>
    </fill>
    <fill>
      <patternFill patternType="solid">
        <fgColor rgb="FFCCFFFF"/>
        <bgColor indexed="64"/>
      </patternFill>
    </fill>
    <fill>
      <patternFill patternType="solid">
        <fgColor theme="7"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5" fillId="0" borderId="0" applyFont="0" applyFill="0" applyBorder="0" applyAlignment="0" applyProtection="0"/>
  </cellStyleXfs>
  <cellXfs count="74">
    <xf numFmtId="0" fontId="0" fillId="0" borderId="0" xfId="0"/>
    <xf numFmtId="0" fontId="2" fillId="0" borderId="0" xfId="0" applyFont="1" applyAlignment="1">
      <alignment horizontal="center" vertical="center" wrapText="1"/>
    </xf>
    <xf numFmtId="0" fontId="5"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wrapText="1"/>
    </xf>
    <xf numFmtId="0" fontId="6" fillId="0" borderId="0" xfId="0" applyFont="1" applyFill="1"/>
    <xf numFmtId="0" fontId="1" fillId="0" borderId="0" xfId="0" applyFont="1"/>
    <xf numFmtId="0" fontId="5" fillId="0" borderId="0" xfId="0" applyFont="1" applyAlignment="1">
      <alignment vertical="top"/>
    </xf>
    <xf numFmtId="0" fontId="1" fillId="0" borderId="0" xfId="0" applyFont="1" applyAlignment="1">
      <alignment horizontal="right"/>
    </xf>
    <xf numFmtId="0" fontId="1" fillId="0" borderId="0" xfId="0" applyFont="1" applyAlignment="1">
      <alignment vertical="top"/>
    </xf>
    <xf numFmtId="0" fontId="1" fillId="0" borderId="0" xfId="0" applyFont="1" applyAlignment="1">
      <alignment horizontal="left" vertical="top"/>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4" fontId="7" fillId="0" borderId="1" xfId="0" applyNumberFormat="1" applyFont="1" applyBorder="1" applyAlignment="1">
      <alignment horizontal="center" vertical="center" wrapText="1"/>
    </xf>
    <xf numFmtId="0" fontId="3" fillId="0" borderId="0" xfId="0" applyFont="1" applyAlignment="1">
      <alignment horizontal="left" vertical="top"/>
    </xf>
    <xf numFmtId="0" fontId="7" fillId="0" borderId="1" xfId="0" applyFont="1" applyFill="1" applyBorder="1" applyAlignment="1">
      <alignment vertical="center"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6" xfId="0" applyFont="1" applyBorder="1"/>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1" fillId="0" borderId="2" xfId="0" applyFont="1" applyFill="1" applyBorder="1" applyAlignment="1">
      <alignment horizontal="center" vertical="top" wrapText="1"/>
    </xf>
    <xf numFmtId="0" fontId="8" fillId="0" borderId="0" xfId="0" applyFont="1" applyAlignment="1">
      <alignment horizontal="center" vertical="top"/>
    </xf>
    <xf numFmtId="0" fontId="6" fillId="0" borderId="0" xfId="0" applyFont="1" applyAlignment="1"/>
    <xf numFmtId="0" fontId="2" fillId="0" borderId="0" xfId="0" applyFont="1" applyAlignment="1">
      <alignment vertical="center" wrapText="1"/>
    </xf>
    <xf numFmtId="0" fontId="4" fillId="0" borderId="0" xfId="0" applyFont="1" applyAlignment="1">
      <alignment vertical="center" wrapText="1"/>
    </xf>
    <xf numFmtId="0" fontId="10" fillId="0" borderId="7" xfId="0" applyFont="1" applyFill="1" applyBorder="1" applyAlignment="1">
      <alignment vertical="top" wrapText="1"/>
    </xf>
    <xf numFmtId="49" fontId="7" fillId="0" borderId="1" xfId="0" applyNumberFormat="1" applyFont="1" applyBorder="1" applyAlignment="1">
      <alignment horizontal="center" vertical="center" wrapText="1"/>
    </xf>
    <xf numFmtId="4" fontId="7" fillId="0" borderId="1"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Border="1" applyAlignment="1">
      <alignment horizontal="center" vertical="center" wrapText="1"/>
    </xf>
    <xf numFmtId="164"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3" borderId="2" xfId="0" applyFont="1" applyFill="1" applyBorder="1" applyAlignment="1">
      <alignment vertical="center" wrapText="1"/>
    </xf>
    <xf numFmtId="4" fontId="7"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164" fontId="7" fillId="0" borderId="1" xfId="0" applyNumberFormat="1" applyFont="1" applyBorder="1" applyAlignment="1">
      <alignment horizontal="left" vertical="center" wrapText="1"/>
    </xf>
    <xf numFmtId="164" fontId="9" fillId="0" borderId="2" xfId="0" applyNumberFormat="1" applyFont="1" applyFill="1" applyBorder="1" applyAlignment="1">
      <alignment horizontal="center" vertical="center" wrapText="1"/>
    </xf>
    <xf numFmtId="0" fontId="7" fillId="0" borderId="2" xfId="0" applyFont="1" applyFill="1" applyBorder="1" applyAlignment="1">
      <alignment vertical="center" wrapText="1"/>
    </xf>
    <xf numFmtId="4" fontId="7" fillId="0" borderId="2" xfId="0" applyNumberFormat="1" applyFont="1" applyFill="1" applyBorder="1" applyAlignment="1">
      <alignment horizontal="center" vertical="center" wrapText="1"/>
    </xf>
    <xf numFmtId="0" fontId="7" fillId="0" borderId="9" xfId="0" applyFont="1" applyFill="1" applyBorder="1" applyAlignment="1">
      <alignment vertical="center" wrapText="1"/>
    </xf>
    <xf numFmtId="0" fontId="7" fillId="0" borderId="9" xfId="0" applyFont="1" applyFill="1" applyBorder="1" applyAlignment="1">
      <alignment horizontal="center" vertical="center" wrapText="1"/>
    </xf>
    <xf numFmtId="164" fontId="7" fillId="0" borderId="9"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64" fontId="9" fillId="0" borderId="9" xfId="0" applyNumberFormat="1" applyFont="1" applyFill="1" applyBorder="1" applyAlignment="1">
      <alignment vertical="center" wrapText="1"/>
    </xf>
    <xf numFmtId="164" fontId="13" fillId="0" borderId="1" xfId="0" applyNumberFormat="1" applyFont="1" applyFill="1" applyBorder="1" applyAlignment="1">
      <alignment horizontal="center" vertical="center" wrapText="1"/>
    </xf>
    <xf numFmtId="164" fontId="6" fillId="0" borderId="0" xfId="0" applyNumberFormat="1" applyFont="1"/>
    <xf numFmtId="165" fontId="6" fillId="0" borderId="0" xfId="1" applyNumberFormat="1" applyFont="1"/>
    <xf numFmtId="164" fontId="8" fillId="0" borderId="0" xfId="0" applyNumberFormat="1" applyFont="1" applyAlignment="1">
      <alignment horizontal="center" vertical="top"/>
    </xf>
    <xf numFmtId="164" fontId="16" fillId="0" borderId="0" xfId="0" applyNumberFormat="1" applyFont="1"/>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13" fillId="2" borderId="1" xfId="0" applyFont="1" applyFill="1" applyBorder="1" applyAlignment="1">
      <alignment horizontal="center" vertical="center" wrapText="1"/>
    </xf>
    <xf numFmtId="0" fontId="12" fillId="0" borderId="0" xfId="0" applyFont="1" applyAlignment="1">
      <alignment horizontal="center" vertical="center" wrapText="1"/>
    </xf>
    <xf numFmtId="0" fontId="1" fillId="0" borderId="6" xfId="0" applyFont="1" applyBorder="1" applyAlignment="1">
      <alignment horizontal="center"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7" fillId="4" borderId="2"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164" fontId="9" fillId="0" borderId="2"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cellXfs>
  <cellStyles count="2">
    <cellStyle name="Обычный" xfId="0" builtinId="0"/>
    <cellStyle name="Процентный" xfId="1" builtinId="5"/>
  </cellStyles>
  <dxfs count="0"/>
  <tableStyles count="0" defaultTableStyle="TableStyleMedium2" defaultPivotStyle="PivotStyleMedium9"/>
  <colors>
    <mruColors>
      <color rgb="FFCCFFFF"/>
      <color rgb="FF66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tabSelected="1" topLeftCell="A13" zoomScale="85" zoomScaleNormal="85" zoomScaleSheetLayoutView="75" workbookViewId="0">
      <selection activeCell="K14" sqref="K14"/>
    </sheetView>
  </sheetViews>
  <sheetFormatPr defaultColWidth="9.109375" defaultRowHeight="13.8" x14ac:dyDescent="0.25"/>
  <cols>
    <col min="1" max="1" width="6.44140625" style="5" customWidth="1"/>
    <col min="2" max="2" width="28.5546875" style="5" customWidth="1"/>
    <col min="3" max="3" width="20.5546875" style="5" customWidth="1"/>
    <col min="4" max="4" width="22.88671875" style="5" customWidth="1"/>
    <col min="5" max="5" width="29.33203125" style="5" customWidth="1"/>
    <col min="6" max="6" width="23" style="5" customWidth="1"/>
    <col min="7" max="7" width="16" style="27" customWidth="1"/>
    <col min="8" max="8" width="20.5546875" style="5" customWidth="1"/>
    <col min="9" max="9" width="18.33203125" style="5" customWidth="1"/>
    <col min="10" max="10" width="16.5546875" style="5" customWidth="1"/>
    <col min="11" max="11" width="32.44140625" style="5" customWidth="1"/>
    <col min="12" max="12" width="9.109375" style="5"/>
    <col min="13" max="16" width="0" style="5" hidden="1" customWidth="1"/>
    <col min="17" max="16384" width="9.109375" style="5"/>
  </cols>
  <sheetData>
    <row r="1" spans="1:14" ht="15.6" x14ac:dyDescent="0.3">
      <c r="K1" s="12" t="s">
        <v>10</v>
      </c>
    </row>
    <row r="2" spans="1:14" ht="44.25" customHeight="1" x14ac:dyDescent="0.25">
      <c r="A2" s="58" t="s">
        <v>110</v>
      </c>
      <c r="B2" s="58"/>
      <c r="C2" s="58"/>
      <c r="D2" s="58"/>
      <c r="E2" s="58"/>
      <c r="F2" s="58"/>
      <c r="G2" s="58"/>
      <c r="H2" s="58"/>
      <c r="I2" s="58"/>
      <c r="J2" s="58"/>
      <c r="K2" s="58"/>
    </row>
    <row r="3" spans="1:14" ht="17.399999999999999" x14ac:dyDescent="0.25">
      <c r="A3" s="1"/>
      <c r="B3" s="1"/>
      <c r="C3" s="1"/>
      <c r="D3" s="1"/>
      <c r="E3" s="1"/>
      <c r="F3" s="1"/>
      <c r="G3" s="28"/>
      <c r="H3" s="1"/>
      <c r="I3" s="1"/>
      <c r="J3" s="1"/>
      <c r="K3" s="1"/>
    </row>
    <row r="4" spans="1:14" s="2" customFormat="1" ht="15.75" customHeight="1" x14ac:dyDescent="0.35">
      <c r="A4" s="7"/>
      <c r="B4" s="13" t="s">
        <v>28</v>
      </c>
      <c r="C4" s="11"/>
      <c r="D4" s="7"/>
      <c r="E4" s="7"/>
      <c r="F4" s="7"/>
      <c r="G4" s="7"/>
      <c r="H4" s="8"/>
      <c r="I4" s="8"/>
      <c r="J4" s="8"/>
      <c r="K4" s="8"/>
    </row>
    <row r="5" spans="1:14" s="2" customFormat="1" ht="15.75" customHeight="1" x14ac:dyDescent="0.35">
      <c r="A5" s="3"/>
      <c r="B5" s="14" t="s">
        <v>69</v>
      </c>
      <c r="C5" s="4"/>
      <c r="D5" s="3"/>
      <c r="E5" s="3"/>
      <c r="F5" s="3"/>
      <c r="G5" s="29"/>
    </row>
    <row r="6" spans="1:14" s="2" customFormat="1" ht="15.75" customHeight="1" x14ac:dyDescent="0.35">
      <c r="A6" s="7"/>
      <c r="B6" s="18" t="s">
        <v>70</v>
      </c>
      <c r="C6" s="6"/>
      <c r="D6" s="7"/>
      <c r="E6" s="7"/>
      <c r="F6" s="7"/>
      <c r="G6" s="7"/>
      <c r="H6" s="8"/>
      <c r="I6" s="8"/>
      <c r="J6" s="8"/>
      <c r="K6" s="8"/>
    </row>
    <row r="7" spans="1:14" s="2" customFormat="1" ht="15.75" customHeight="1" x14ac:dyDescent="0.35">
      <c r="A7" s="4"/>
      <c r="B7" s="14" t="s">
        <v>71</v>
      </c>
      <c r="C7" s="4"/>
      <c r="D7" s="4"/>
      <c r="E7" s="4"/>
      <c r="F7" s="4"/>
      <c r="G7" s="29"/>
    </row>
    <row r="8" spans="1:14" s="2" customFormat="1" ht="20.25" customHeight="1" x14ac:dyDescent="0.35">
      <c r="A8" s="4"/>
      <c r="B8" s="59" t="s">
        <v>108</v>
      </c>
      <c r="C8" s="59"/>
      <c r="D8" s="59"/>
      <c r="E8" s="4"/>
      <c r="F8" s="4"/>
      <c r="G8" s="29"/>
    </row>
    <row r="9" spans="1:14" s="26" customFormat="1" ht="101.25" customHeight="1" x14ac:dyDescent="0.3">
      <c r="A9" s="23" t="s">
        <v>0</v>
      </c>
      <c r="B9" s="23" t="s">
        <v>1</v>
      </c>
      <c r="C9" s="23" t="s">
        <v>61</v>
      </c>
      <c r="D9" s="23" t="s">
        <v>2</v>
      </c>
      <c r="E9" s="23" t="s">
        <v>7</v>
      </c>
      <c r="F9" s="23" t="s">
        <v>3</v>
      </c>
      <c r="G9" s="30" t="s">
        <v>68</v>
      </c>
      <c r="H9" s="24" t="s">
        <v>11</v>
      </c>
      <c r="I9" s="25" t="s">
        <v>12</v>
      </c>
      <c r="J9" s="25" t="s">
        <v>66</v>
      </c>
      <c r="K9" s="23" t="s">
        <v>8</v>
      </c>
      <c r="M9" s="53">
        <f>H11+M20</f>
        <v>77194.5</v>
      </c>
      <c r="N9" s="53">
        <f>I11+N20</f>
        <v>51302.5</v>
      </c>
    </row>
    <row r="10" spans="1:14" ht="17.399999999999999" x14ac:dyDescent="0.25">
      <c r="A10" s="57" t="s">
        <v>9</v>
      </c>
      <c r="B10" s="57"/>
      <c r="C10" s="57"/>
      <c r="D10" s="57"/>
      <c r="E10" s="57"/>
      <c r="F10" s="57"/>
      <c r="G10" s="57"/>
      <c r="H10" s="57"/>
      <c r="I10" s="57"/>
      <c r="J10" s="57"/>
      <c r="K10" s="57"/>
    </row>
    <row r="11" spans="1:14" s="9" customFormat="1" ht="17.399999999999999" x14ac:dyDescent="0.25">
      <c r="A11" s="36"/>
      <c r="B11" s="69" t="s">
        <v>100</v>
      </c>
      <c r="C11" s="70"/>
      <c r="D11" s="71"/>
      <c r="E11" s="36"/>
      <c r="F11" s="36"/>
      <c r="G11" s="36"/>
      <c r="H11" s="50">
        <f>H12+H13+H14+H15+H16</f>
        <v>33368.6</v>
      </c>
      <c r="I11" s="50">
        <f>I12+I13+I14+I15+I16</f>
        <v>14036.2</v>
      </c>
      <c r="J11" s="50">
        <f>I11/H11*100</f>
        <v>42.06409618623497</v>
      </c>
      <c r="K11" s="36"/>
    </row>
    <row r="12" spans="1:14" ht="211.95" customHeight="1" x14ac:dyDescent="0.25">
      <c r="A12" s="15" t="s">
        <v>13</v>
      </c>
      <c r="B12" s="16" t="s">
        <v>72</v>
      </c>
      <c r="C12" s="16" t="s">
        <v>14</v>
      </c>
      <c r="D12" s="16" t="s">
        <v>73</v>
      </c>
      <c r="E12" s="16" t="s">
        <v>74</v>
      </c>
      <c r="F12" s="16" t="s">
        <v>15</v>
      </c>
      <c r="G12" s="15">
        <v>1</v>
      </c>
      <c r="H12" s="17">
        <v>1878.6</v>
      </c>
      <c r="I12" s="17">
        <v>0</v>
      </c>
      <c r="J12" s="17">
        <v>0</v>
      </c>
      <c r="K12" s="41" t="s">
        <v>111</v>
      </c>
    </row>
    <row r="13" spans="1:14" ht="165" customHeight="1" x14ac:dyDescent="0.25">
      <c r="A13" s="15" t="s">
        <v>16</v>
      </c>
      <c r="B13" s="16" t="s">
        <v>17</v>
      </c>
      <c r="C13" s="16" t="s">
        <v>14</v>
      </c>
      <c r="D13" s="16" t="s">
        <v>18</v>
      </c>
      <c r="E13" s="16" t="s">
        <v>19</v>
      </c>
      <c r="F13" s="16" t="s">
        <v>20</v>
      </c>
      <c r="G13" s="15">
        <v>3</v>
      </c>
      <c r="H13" s="17">
        <v>1560</v>
      </c>
      <c r="I13" s="17">
        <v>1657.9</v>
      </c>
      <c r="J13" s="17">
        <v>5</v>
      </c>
      <c r="K13" s="41" t="s">
        <v>112</v>
      </c>
    </row>
    <row r="14" spans="1:14" ht="409.2" customHeight="1" x14ac:dyDescent="0.25">
      <c r="A14" s="15" t="s">
        <v>21</v>
      </c>
      <c r="B14" s="16" t="s">
        <v>22</v>
      </c>
      <c r="C14" s="16" t="s">
        <v>23</v>
      </c>
      <c r="D14" s="16" t="s">
        <v>18</v>
      </c>
      <c r="E14" s="16"/>
      <c r="F14" s="16" t="s">
        <v>24</v>
      </c>
      <c r="G14" s="15">
        <v>9</v>
      </c>
      <c r="H14" s="17">
        <v>20000</v>
      </c>
      <c r="I14" s="17">
        <f>3918.6+408.7</f>
        <v>4327.3</v>
      </c>
      <c r="J14" s="17">
        <f>I14/H14*100</f>
        <v>21.636500000000002</v>
      </c>
      <c r="K14" s="41" t="s">
        <v>116</v>
      </c>
    </row>
    <row r="15" spans="1:14" ht="105.6" x14ac:dyDescent="0.25">
      <c r="A15" s="15" t="s">
        <v>25</v>
      </c>
      <c r="B15" s="16" t="s">
        <v>26</v>
      </c>
      <c r="C15" s="16" t="s">
        <v>14</v>
      </c>
      <c r="D15" s="16" t="s">
        <v>75</v>
      </c>
      <c r="E15" s="16"/>
      <c r="F15" s="16" t="s">
        <v>27</v>
      </c>
      <c r="G15" s="15">
        <v>1</v>
      </c>
      <c r="H15" s="17">
        <v>30</v>
      </c>
      <c r="I15" s="17">
        <v>0</v>
      </c>
      <c r="J15" s="17">
        <v>0</v>
      </c>
      <c r="K15" s="17" t="s">
        <v>115</v>
      </c>
    </row>
    <row r="16" spans="1:14" ht="132" x14ac:dyDescent="0.25">
      <c r="A16" s="31" t="s">
        <v>76</v>
      </c>
      <c r="B16" s="16" t="s">
        <v>77</v>
      </c>
      <c r="C16" s="16" t="s">
        <v>78</v>
      </c>
      <c r="D16" s="16" t="s">
        <v>18</v>
      </c>
      <c r="E16" s="16" t="s">
        <v>79</v>
      </c>
      <c r="F16" s="16" t="s">
        <v>80</v>
      </c>
      <c r="G16" s="15" t="s">
        <v>81</v>
      </c>
      <c r="H16" s="17">
        <v>9900</v>
      </c>
      <c r="I16" s="17">
        <f>6472.7+1578.3</f>
        <v>8051</v>
      </c>
      <c r="J16" s="17">
        <f>I16/H16*100</f>
        <v>81.323232323232318</v>
      </c>
      <c r="K16" s="17"/>
    </row>
    <row r="17" spans="1:15" x14ac:dyDescent="0.25">
      <c r="A17" s="15"/>
      <c r="B17" s="16"/>
      <c r="C17" s="16"/>
      <c r="D17" s="16"/>
      <c r="E17" s="16"/>
      <c r="F17" s="16"/>
      <c r="G17" s="15"/>
      <c r="H17" s="17"/>
      <c r="I17" s="17"/>
      <c r="J17" s="17"/>
      <c r="K17" s="17"/>
    </row>
    <row r="18" spans="1:15" ht="17.399999999999999" x14ac:dyDescent="0.25">
      <c r="A18" s="57" t="s">
        <v>5</v>
      </c>
      <c r="B18" s="57"/>
      <c r="C18" s="57"/>
      <c r="D18" s="57"/>
      <c r="E18" s="57"/>
      <c r="F18" s="57"/>
      <c r="G18" s="57"/>
      <c r="H18" s="57"/>
      <c r="I18" s="57"/>
      <c r="J18" s="57"/>
      <c r="K18" s="57"/>
    </row>
    <row r="19" spans="1:15" s="9" customFormat="1" ht="17.399999999999999" x14ac:dyDescent="0.25">
      <c r="A19" s="36"/>
      <c r="B19" s="69" t="s">
        <v>101</v>
      </c>
      <c r="C19" s="70"/>
      <c r="D19" s="71"/>
      <c r="E19" s="36"/>
      <c r="F19" s="36"/>
      <c r="G19" s="36"/>
      <c r="H19" s="50">
        <f>SUM(H20:H31)</f>
        <v>43825.9</v>
      </c>
      <c r="I19" s="50">
        <f>SUM(I20:I34)</f>
        <v>37266.300000000003</v>
      </c>
      <c r="J19" s="50">
        <f>I19/H19*100</f>
        <v>85.032594881109119</v>
      </c>
      <c r="K19" s="36"/>
    </row>
    <row r="20" spans="1:15" ht="158.4" x14ac:dyDescent="0.25">
      <c r="A20" s="21" t="s">
        <v>29</v>
      </c>
      <c r="B20" s="19" t="s">
        <v>30</v>
      </c>
      <c r="C20" s="19" t="s">
        <v>31</v>
      </c>
      <c r="D20" s="19" t="s">
        <v>32</v>
      </c>
      <c r="E20" s="19" t="s">
        <v>82</v>
      </c>
      <c r="F20" s="19" t="s">
        <v>83</v>
      </c>
      <c r="G20" s="32">
        <f>H20/1597346.3*100</f>
        <v>0.25506679421988832</v>
      </c>
      <c r="H20" s="20">
        <v>4074.3</v>
      </c>
      <c r="I20" s="20">
        <v>3000</v>
      </c>
      <c r="J20" s="32">
        <f t="shared" ref="J20:J25" si="0">I20/1597346.3*100</f>
        <v>0.18781149710616915</v>
      </c>
      <c r="K20" s="20" t="s">
        <v>104</v>
      </c>
      <c r="M20" s="51">
        <f>H20+H21+H22+H23+H24+H25+H30+H31</f>
        <v>43825.9</v>
      </c>
      <c r="N20" s="51">
        <f>I20+I21+I22+I23+I24+I25+I30+I31</f>
        <v>37266.300000000003</v>
      </c>
      <c r="O20" s="52">
        <f>N20/M20</f>
        <v>0.85032594881109125</v>
      </c>
    </row>
    <row r="21" spans="1:15" ht="158.4" x14ac:dyDescent="0.25">
      <c r="A21" s="21" t="s">
        <v>33</v>
      </c>
      <c r="B21" s="19" t="s">
        <v>36</v>
      </c>
      <c r="C21" s="19" t="s">
        <v>34</v>
      </c>
      <c r="D21" s="19" t="s">
        <v>32</v>
      </c>
      <c r="E21" s="19" t="s">
        <v>82</v>
      </c>
      <c r="F21" s="19" t="s">
        <v>83</v>
      </c>
      <c r="G21" s="32">
        <f>H21/1597346.3*100</f>
        <v>0.28444051236729317</v>
      </c>
      <c r="H21" s="20">
        <v>4543.5</v>
      </c>
      <c r="I21" s="20">
        <v>4543.5</v>
      </c>
      <c r="J21" s="32">
        <f t="shared" si="0"/>
        <v>0.28444051236729317</v>
      </c>
      <c r="K21" s="20" t="s">
        <v>117</v>
      </c>
    </row>
    <row r="22" spans="1:15" ht="158.4" x14ac:dyDescent="0.25">
      <c r="A22" s="21" t="s">
        <v>35</v>
      </c>
      <c r="B22" s="19" t="s">
        <v>84</v>
      </c>
      <c r="C22" s="19" t="s">
        <v>34</v>
      </c>
      <c r="D22" s="19" t="s">
        <v>32</v>
      </c>
      <c r="E22" s="19" t="s">
        <v>82</v>
      </c>
      <c r="F22" s="19" t="s">
        <v>83</v>
      </c>
      <c r="G22" s="32">
        <f t="shared" ref="G22:G25" si="1">H22/1597346.3*100</f>
        <v>0.31164813791474022</v>
      </c>
      <c r="H22" s="20">
        <v>4978.1000000000004</v>
      </c>
      <c r="I22" s="20">
        <v>4978.1000000000004</v>
      </c>
      <c r="J22" s="32">
        <f t="shared" si="0"/>
        <v>0.31164813791474022</v>
      </c>
      <c r="K22" s="20" t="s">
        <v>105</v>
      </c>
    </row>
    <row r="23" spans="1:15" ht="158.4" x14ac:dyDescent="0.25">
      <c r="A23" s="21" t="s">
        <v>37</v>
      </c>
      <c r="B23" s="19" t="s">
        <v>85</v>
      </c>
      <c r="C23" s="19" t="s">
        <v>34</v>
      </c>
      <c r="D23" s="19" t="s">
        <v>32</v>
      </c>
      <c r="E23" s="19" t="s">
        <v>82</v>
      </c>
      <c r="F23" s="19" t="s">
        <v>83</v>
      </c>
      <c r="G23" s="32">
        <f>H23/1597346.3*100</f>
        <v>1.0000023163417977</v>
      </c>
      <c r="H23" s="20">
        <f>8807.7+322.2+4418.2+2425.4</f>
        <v>15973.500000000002</v>
      </c>
      <c r="I23" s="35">
        <f>14469.3</f>
        <v>14469.3</v>
      </c>
      <c r="J23" s="32">
        <f t="shared" si="0"/>
        <v>0.90583363169276443</v>
      </c>
      <c r="K23" s="20" t="s">
        <v>109</v>
      </c>
    </row>
    <row r="24" spans="1:15" ht="158.4" x14ac:dyDescent="0.25">
      <c r="A24" s="21" t="s">
        <v>38</v>
      </c>
      <c r="B24" s="19" t="s">
        <v>86</v>
      </c>
      <c r="C24" s="19" t="s">
        <v>34</v>
      </c>
      <c r="D24" s="19" t="s">
        <v>32</v>
      </c>
      <c r="E24" s="19" t="s">
        <v>82</v>
      </c>
      <c r="F24" s="19" t="s">
        <v>83</v>
      </c>
      <c r="G24" s="32">
        <f t="shared" si="1"/>
        <v>0.45132980869583511</v>
      </c>
      <c r="H24" s="20">
        <v>7209.3</v>
      </c>
      <c r="I24" s="20">
        <v>7209.3</v>
      </c>
      <c r="J24" s="32">
        <f t="shared" si="0"/>
        <v>0.45132980869583511</v>
      </c>
      <c r="K24" s="20" t="s">
        <v>106</v>
      </c>
    </row>
    <row r="25" spans="1:15" s="9" customFormat="1" ht="158.4" x14ac:dyDescent="0.25">
      <c r="A25" s="63" t="s">
        <v>40</v>
      </c>
      <c r="B25" s="66" t="s">
        <v>118</v>
      </c>
      <c r="C25" s="43" t="s">
        <v>87</v>
      </c>
      <c r="D25" s="43" t="s">
        <v>32</v>
      </c>
      <c r="E25" s="43" t="s">
        <v>41</v>
      </c>
      <c r="F25" s="43" t="s">
        <v>83</v>
      </c>
      <c r="G25" s="44">
        <f t="shared" si="1"/>
        <v>9.8676160579581271E-2</v>
      </c>
      <c r="H25" s="42">
        <v>1576.2</v>
      </c>
      <c r="I25" s="42">
        <v>0</v>
      </c>
      <c r="J25" s="44">
        <f t="shared" si="0"/>
        <v>0</v>
      </c>
      <c r="K25" s="35" t="s">
        <v>107</v>
      </c>
    </row>
    <row r="26" spans="1:15" ht="39.6" hidden="1" x14ac:dyDescent="0.25">
      <c r="A26" s="64"/>
      <c r="B26" s="67"/>
      <c r="C26" s="37" t="s">
        <v>88</v>
      </c>
      <c r="D26" s="37"/>
      <c r="E26" s="37"/>
      <c r="F26" s="37"/>
      <c r="G26" s="38">
        <v>5</v>
      </c>
      <c r="H26" s="39"/>
      <c r="I26" s="39"/>
      <c r="J26" s="38"/>
      <c r="K26" s="40" t="s">
        <v>89</v>
      </c>
    </row>
    <row r="27" spans="1:15" hidden="1" x14ac:dyDescent="0.25">
      <c r="A27" s="64"/>
      <c r="B27" s="67"/>
      <c r="C27" s="37"/>
      <c r="D27" s="37"/>
      <c r="E27" s="37"/>
      <c r="F27" s="37"/>
      <c r="G27" s="38"/>
      <c r="H27" s="39"/>
      <c r="I27" s="39"/>
      <c r="J27" s="39"/>
      <c r="K27" s="40"/>
    </row>
    <row r="28" spans="1:15" hidden="1" x14ac:dyDescent="0.25">
      <c r="A28" s="65"/>
      <c r="B28" s="68"/>
      <c r="C28" s="37"/>
      <c r="D28" s="37"/>
      <c r="E28" s="37"/>
      <c r="F28" s="37"/>
      <c r="G28" s="38"/>
      <c r="H28" s="39"/>
      <c r="I28" s="39"/>
      <c r="J28" s="39"/>
      <c r="K28" s="40"/>
    </row>
    <row r="29" spans="1:15" ht="92.4" x14ac:dyDescent="0.25">
      <c r="A29" s="33" t="s">
        <v>42</v>
      </c>
      <c r="B29" s="16" t="s">
        <v>90</v>
      </c>
      <c r="C29" s="16" t="s">
        <v>44</v>
      </c>
      <c r="D29" s="16" t="s">
        <v>91</v>
      </c>
      <c r="E29" s="16" t="s">
        <v>92</v>
      </c>
      <c r="F29" s="16" t="s">
        <v>39</v>
      </c>
      <c r="G29" s="15"/>
      <c r="H29" s="34"/>
      <c r="I29" s="15"/>
      <c r="J29" s="15"/>
      <c r="K29" s="15"/>
    </row>
    <row r="30" spans="1:15" s="9" customFormat="1" ht="105.6" x14ac:dyDescent="0.25">
      <c r="A30" s="21" t="s">
        <v>47</v>
      </c>
      <c r="B30" s="45" t="s">
        <v>43</v>
      </c>
      <c r="C30" s="45" t="s">
        <v>44</v>
      </c>
      <c r="D30" s="45" t="s">
        <v>32</v>
      </c>
      <c r="E30" s="45" t="s">
        <v>45</v>
      </c>
      <c r="F30" s="45" t="s">
        <v>46</v>
      </c>
      <c r="G30" s="46" t="s">
        <v>59</v>
      </c>
      <c r="H30" s="47">
        <v>4000</v>
      </c>
      <c r="I30" s="47">
        <v>3066.1</v>
      </c>
      <c r="J30" s="47" t="s">
        <v>59</v>
      </c>
      <c r="K30" s="48" t="s">
        <v>60</v>
      </c>
    </row>
    <row r="31" spans="1:15" ht="51" customHeight="1" x14ac:dyDescent="0.25">
      <c r="A31" s="21" t="s">
        <v>93</v>
      </c>
      <c r="B31" s="19" t="s">
        <v>94</v>
      </c>
      <c r="C31" s="19" t="s">
        <v>48</v>
      </c>
      <c r="D31" s="19"/>
      <c r="E31" s="19"/>
      <c r="F31" s="19"/>
      <c r="G31" s="32">
        <f>H31/1597346.3*100</f>
        <v>9.209023741439161E-2</v>
      </c>
      <c r="H31" s="35">
        <f>SUM(H32:H34)</f>
        <v>1471</v>
      </c>
      <c r="I31" s="35">
        <v>0</v>
      </c>
      <c r="J31" s="32">
        <f>I31/1597346.3*100</f>
        <v>0</v>
      </c>
      <c r="K31" s="72" t="s">
        <v>113</v>
      </c>
    </row>
    <row r="32" spans="1:15" ht="196.5" customHeight="1" x14ac:dyDescent="0.25">
      <c r="A32" s="21" t="s">
        <v>95</v>
      </c>
      <c r="B32" s="19" t="s">
        <v>119</v>
      </c>
      <c r="C32" s="19" t="s">
        <v>48</v>
      </c>
      <c r="D32" s="19" t="s">
        <v>96</v>
      </c>
      <c r="E32" s="19" t="s">
        <v>49</v>
      </c>
      <c r="F32" s="19" t="s">
        <v>83</v>
      </c>
      <c r="G32" s="32">
        <f>H32/1597346.3*100</f>
        <v>1.2520766473744611E-3</v>
      </c>
      <c r="H32" s="35">
        <v>20</v>
      </c>
      <c r="I32" s="35">
        <v>0</v>
      </c>
      <c r="J32" s="32">
        <f>I32/1597346.3*100</f>
        <v>0</v>
      </c>
      <c r="K32" s="73"/>
    </row>
    <row r="33" spans="1:11" ht="196.5" customHeight="1" x14ac:dyDescent="0.25">
      <c r="A33" s="21" t="s">
        <v>97</v>
      </c>
      <c r="B33" s="19" t="s">
        <v>120</v>
      </c>
      <c r="C33" s="19" t="s">
        <v>48</v>
      </c>
      <c r="D33" s="19" t="s">
        <v>96</v>
      </c>
      <c r="E33" s="19" t="s">
        <v>49</v>
      </c>
      <c r="F33" s="19" t="s">
        <v>83</v>
      </c>
      <c r="G33" s="32">
        <f t="shared" ref="G33:G34" si="2">H33/1597346.3*100</f>
        <v>6.8864215605595358E-2</v>
      </c>
      <c r="H33" s="35">
        <v>1100</v>
      </c>
      <c r="I33" s="35">
        <v>0</v>
      </c>
      <c r="J33" s="32">
        <f>I33/1597346.3*100</f>
        <v>0</v>
      </c>
      <c r="K33" s="73"/>
    </row>
    <row r="34" spans="1:11" ht="259.5" customHeight="1" x14ac:dyDescent="0.25">
      <c r="A34" s="21" t="s">
        <v>98</v>
      </c>
      <c r="B34" s="19" t="s">
        <v>121</v>
      </c>
      <c r="C34" s="19" t="s">
        <v>48</v>
      </c>
      <c r="D34" s="19" t="s">
        <v>96</v>
      </c>
      <c r="E34" s="19" t="s">
        <v>49</v>
      </c>
      <c r="F34" s="19" t="s">
        <v>83</v>
      </c>
      <c r="G34" s="32">
        <f t="shared" si="2"/>
        <v>2.1973945161421791E-2</v>
      </c>
      <c r="H34" s="35">
        <v>351</v>
      </c>
      <c r="I34" s="35">
        <v>0</v>
      </c>
      <c r="J34" s="32">
        <f>I34/1597346.3*100</f>
        <v>0</v>
      </c>
      <c r="K34" s="49" t="s">
        <v>122</v>
      </c>
    </row>
    <row r="35" spans="1:11" ht="17.399999999999999" x14ac:dyDescent="0.25">
      <c r="A35" s="57" t="s">
        <v>4</v>
      </c>
      <c r="B35" s="57"/>
      <c r="C35" s="57"/>
      <c r="D35" s="57"/>
      <c r="E35" s="57"/>
      <c r="F35" s="57"/>
      <c r="G35" s="57"/>
      <c r="H35" s="57"/>
      <c r="I35" s="57"/>
      <c r="J35" s="57"/>
      <c r="K35" s="57"/>
    </row>
    <row r="36" spans="1:11" ht="17.399999999999999" x14ac:dyDescent="0.25">
      <c r="A36" s="15"/>
      <c r="B36" s="60" t="s">
        <v>102</v>
      </c>
      <c r="C36" s="61"/>
      <c r="D36" s="62"/>
      <c r="E36" s="15"/>
      <c r="F36" s="15"/>
      <c r="G36" s="15"/>
      <c r="H36" s="15"/>
      <c r="I36" s="15"/>
      <c r="J36" s="15"/>
      <c r="K36" s="15"/>
    </row>
    <row r="37" spans="1:11" ht="66" x14ac:dyDescent="0.25">
      <c r="A37" s="15" t="s">
        <v>50</v>
      </c>
      <c r="B37" s="16" t="s">
        <v>51</v>
      </c>
      <c r="C37" s="16" t="s">
        <v>52</v>
      </c>
      <c r="D37" s="16"/>
      <c r="E37" s="16" t="s">
        <v>99</v>
      </c>
      <c r="F37" s="16" t="s">
        <v>53</v>
      </c>
      <c r="G37" s="15" t="s">
        <v>57</v>
      </c>
      <c r="H37" s="15"/>
      <c r="I37" s="15"/>
      <c r="J37" s="15">
        <v>0</v>
      </c>
      <c r="K37" s="55" t="s">
        <v>103</v>
      </c>
    </row>
    <row r="38" spans="1:11" ht="118.8" x14ac:dyDescent="0.25">
      <c r="A38" s="15" t="s">
        <v>54</v>
      </c>
      <c r="B38" s="16" t="s">
        <v>55</v>
      </c>
      <c r="C38" s="16" t="s">
        <v>52</v>
      </c>
      <c r="D38" s="16"/>
      <c r="E38" s="16" t="s">
        <v>99</v>
      </c>
      <c r="F38" s="16" t="s">
        <v>56</v>
      </c>
      <c r="G38" s="15" t="s">
        <v>58</v>
      </c>
      <c r="H38" s="15"/>
      <c r="I38" s="15"/>
      <c r="J38" s="15">
        <v>0</v>
      </c>
      <c r="K38" s="56"/>
    </row>
    <row r="39" spans="1:11" ht="15.6" x14ac:dyDescent="0.3">
      <c r="B39" s="10" t="s">
        <v>6</v>
      </c>
    </row>
    <row r="40" spans="1:11" x14ac:dyDescent="0.25">
      <c r="H40" s="54"/>
      <c r="I40" s="54"/>
      <c r="J40" s="54"/>
    </row>
    <row r="41" spans="1:11" ht="21" customHeight="1" x14ac:dyDescent="0.25">
      <c r="B41" s="5" t="s">
        <v>62</v>
      </c>
      <c r="D41" s="22"/>
      <c r="E41" s="22"/>
      <c r="H41" s="5" t="s">
        <v>63</v>
      </c>
    </row>
    <row r="43" spans="1:11" x14ac:dyDescent="0.25">
      <c r="B43" s="5" t="s">
        <v>64</v>
      </c>
    </row>
    <row r="44" spans="1:11" x14ac:dyDescent="0.25">
      <c r="B44" s="5" t="s">
        <v>65</v>
      </c>
    </row>
    <row r="45" spans="1:11" x14ac:dyDescent="0.25">
      <c r="B45" s="5" t="s">
        <v>114</v>
      </c>
    </row>
    <row r="46" spans="1:11" x14ac:dyDescent="0.25">
      <c r="B46" s="5" t="s">
        <v>67</v>
      </c>
    </row>
  </sheetData>
  <customSheetViews>
    <customSheetView guid="{41E59370-86DD-452E-B1B2-DA55FEACF58D}" scale="96" showPageBreaks="1" fitToPage="1">
      <selection activeCell="E11" sqref="E11:E12"/>
      <pageMargins left="0.7" right="0.7" top="0.75" bottom="0.75" header="0.3" footer="0.3"/>
      <pageSetup paperSize="9" scale="36" fitToHeight="0" orientation="landscape" r:id="rId1"/>
    </customSheetView>
    <customSheetView guid="{AA35BFF6-BC5E-4E54-B319-9A148CC08670}" scale="84" fitToPage="1" topLeftCell="D10">
      <pane ySplit="4" topLeftCell="A29" activePane="bottomLeft" state="frozen"/>
      <selection pane="bottomLeft" activeCell="E32" sqref="E32"/>
      <pageMargins left="0.7" right="0.7" top="0.75" bottom="0.75" header="0.3" footer="0.3"/>
      <pageSetup paperSize="9" scale="47" fitToHeight="0" orientation="landscape" r:id="rId2"/>
    </customSheetView>
  </customSheetViews>
  <mergeCells count="12">
    <mergeCell ref="K37:K38"/>
    <mergeCell ref="A10:K10"/>
    <mergeCell ref="A18:K18"/>
    <mergeCell ref="A2:K2"/>
    <mergeCell ref="B8:D8"/>
    <mergeCell ref="B36:D36"/>
    <mergeCell ref="A25:A28"/>
    <mergeCell ref="B25:B28"/>
    <mergeCell ref="A35:K35"/>
    <mergeCell ref="B11:D11"/>
    <mergeCell ref="B19:D19"/>
    <mergeCell ref="K31:K33"/>
  </mergeCells>
  <pageMargins left="0.39370078740157483" right="0" top="0.78740157480314965" bottom="0.19685039370078741" header="0.31496062992125984" footer="0.31496062992125984"/>
  <pageSetup paperSize="9" scale="60"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Пачганов Сергей Александрович</dc:creator>
  <cp:lastModifiedBy>Людмила Фатхиева</cp:lastModifiedBy>
  <cp:lastPrinted>2020-12-07T10:33:19Z</cp:lastPrinted>
  <dcterms:created xsi:type="dcterms:W3CDTF">2006-09-16T00:00:00Z</dcterms:created>
  <dcterms:modified xsi:type="dcterms:W3CDTF">2020-12-07T10:44:40Z</dcterms:modified>
</cp:coreProperties>
</file>